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D:\D Documentos\Diamond\Parceiros\GrupoLeoas-RosângelaIsaias\Tecpav\Faxinalzinho-RS\DctosNovoEdital\"/>
    </mc:Choice>
  </mc:AlternateContent>
  <xr:revisionPtr revIDLastSave="0" documentId="13_ncr:1_{4C89CD94-ECCA-4B1A-B0D8-6CA391CFC480}" xr6:coauthVersionLast="47" xr6:coauthVersionMax="47" xr10:uidLastSave="{00000000-0000-0000-0000-000000000000}"/>
  <bookViews>
    <workbookView xWindow="-108" yWindow="-108" windowWidth="23256" windowHeight="13176" xr2:uid="{00000000-000D-0000-FFFF-FFFF00000000}"/>
  </bookViews>
  <sheets>
    <sheet name="Sheet1" sheetId="1" r:id="rId1"/>
  </sheets>
  <definedNames>
    <definedName name="_xlnm.Print_Area" localSheetId="0">Sheet1!$A$1:$M$32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7" i="1" l="1"/>
  <c r="E7" i="1"/>
  <c r="E9" i="1"/>
  <c r="E8" i="1"/>
  <c r="H7" i="1" l="1"/>
  <c r="H10" i="1"/>
  <c r="G9" i="1"/>
  <c r="H9" i="1" s="1"/>
  <c r="H8" i="1"/>
  <c r="H6" i="1"/>
  <c r="J10" i="1" l="1"/>
  <c r="K10" i="1" s="1"/>
  <c r="J6" i="1"/>
  <c r="K6" i="1" s="1"/>
  <c r="J7" i="1"/>
  <c r="K7" i="1" s="1"/>
  <c r="J8" i="1"/>
  <c r="K8" i="1" s="1"/>
  <c r="J9" i="1"/>
  <c r="K9" i="1" s="1"/>
  <c r="H5" i="1"/>
  <c r="J5" i="1" s="1"/>
  <c r="K5" i="1" l="1"/>
  <c r="K4" i="1" s="1"/>
  <c r="K2" i="1" s="1"/>
  <c r="J4" i="1"/>
  <c r="H2" i="1" s="1"/>
</calcChain>
</file>

<file path=xl/sharedStrings.xml><?xml version="1.0" encoding="utf-8"?>
<sst xmlns="http://schemas.openxmlformats.org/spreadsheetml/2006/main" count="298" uniqueCount="258">
  <si>
    <t>HP158516902336821 - GELSO LUIZ JACOBSEN GRANDO - gelsoluizjacobsengrando@gmail.com</t>
  </si>
  <si>
    <t/>
  </si>
  <si>
    <t>Custo Global
(sem BDI)</t>
  </si>
  <si>
    <t/>
  </si>
  <si>
    <t>Preço Global
(com BDI)</t>
  </si>
  <si>
    <t/>
  </si>
  <si>
    <t/>
  </si>
  <si>
    <t>TP</t>
  </si>
  <si>
    <t>ITEM</t>
  </si>
  <si>
    <t>QTD</t>
  </si>
  <si>
    <t>UND</t>
  </si>
  <si>
    <t/>
  </si>
  <si>
    <t>ABC</t>
  </si>
  <si>
    <t>BDI
DIF</t>
  </si>
  <si>
    <t>A</t>
  </si>
  <si>
    <t>01</t>
  </si>
  <si>
    <t/>
  </si>
  <si>
    <t/>
  </si>
  <si>
    <t/>
  </si>
  <si>
    <t/>
  </si>
  <si>
    <t/>
  </si>
  <si>
    <t/>
  </si>
  <si>
    <t>01.01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</si>
  <si>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</si>
  <si>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</si>
  <si>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</si>
  <si>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</si>
  <si>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</si>
  <si>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</si>
  <si>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</si>
  <si>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</si>
  <si>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</si>
  <si>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</si>
  <si>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</si>
  <si>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</si>
  <si>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</si>
  <si>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</si>
  <si>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</si>
  <si>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</si>
  <si>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</si>
  <si>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</si>
  <si>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</si>
  <si>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</si>
  <si>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</si>
  <si>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</si>
  <si>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</si>
  <si>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</si>
  <si>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</si>
  <si>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</si>
  <si>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</si>
  <si>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</si>
  <si>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</si>
  <si>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</si>
  <si>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</si>
  <si>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</si>
  <si>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</si>
  <si>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</si>
  <si>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</si>
  <si>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</si>
  <si>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</si>
  <si>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</si>
  <si>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</si>
  <si>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</si>
  <si>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</si>
  <si>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</si>
  <si>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</si>
  <si>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</si>
  <si>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</si>
  <si>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</si>
  <si>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</si>
  <si>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</si>
  <si>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</si>
  <si>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</si>
  <si>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</si>
  <si>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</si>
  <si>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</si>
  <si>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</si>
  <si>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</si>
  <si>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</si>
  <si>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</si>
  <si>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</si>
  <si>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</si>
  <si>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</si>
  <si>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</si>
  <si>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</si>
  <si>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</si>
  <si>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</si>
  <si>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</si>
  <si>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</si>
  <si>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</si>
  <si>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</si>
  <si>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</si>
  <si>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</si>
  <si>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</si>
  <si>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</si>
  <si>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</si>
  <si>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</si>
  <si>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</si>
  <si>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</si>
  <si>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</si>
  <si>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</si>
  <si>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</si>
  <si>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</si>
  <si>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</si>
  <si>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</si>
  <si>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</si>
  <si>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</si>
  <si>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</si>
  <si>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</si>
  <si>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</si>
  <si>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</si>
  <si>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</si>
  <si>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</si>
  <si>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</si>
  <si>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</si>
  <si>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</si>
  <si>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</si>
  <si>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</si>
  <si>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</si>
  <si>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</si>
  <si>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</si>
  <si>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</si>
  <si>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</si>
  <si>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</si>
  <si>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</si>
  <si>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</si>
  <si>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</si>
  <si>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</si>
  <si>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</si>
  <si>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</si>
  <si>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</si>
  <si>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</si>
  <si>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</si>
  <si>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</si>
  <si>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</si>
  <si>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</si>
  <si>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</si>
  <si>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</si>
  <si>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</si>
  <si>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</si>
  <si>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</si>
  <si>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</si>
  <si>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</si>
  <si>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</si>
  <si>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</si>
  <si>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</si>
  <si>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</si>
  <si>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</si>
  <si>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</si>
  <si>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</si>
  <si>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</si>
  <si>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</si>
  <si>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</si>
  <si>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</si>
  <si>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</si>
  <si>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</si>
  <si>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</si>
  <si>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</si>
  <si>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</si>
  <si>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</si>
  <si>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</si>
  <si>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</si>
  <si>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</si>
  <si>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</si>
  <si>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</si>
  <si>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</si>
  <si>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</si>
  <si>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</si>
  <si>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</si>
  <si>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</si>
  <si>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</si>
  <si>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</si>
  <si>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</si>
  <si>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</si>
  <si>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</si>
  <si>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</si>
  <si>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</si>
  <si>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</si>
  <si>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</si>
  <si>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</si>
  <si>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</si>
  <si>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</si>
  <si>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</si>
  <si>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</si>
  <si>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</si>
  <si>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</si>
  <si>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</si>
  <si>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</si>
  <si>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</si>
  <si>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</si>
  <si>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</si>
  <si>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</si>
  <si>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</si>
  <si>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</si>
  <si>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</si>
  <si>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</si>
  <si>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</si>
  <si>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</si>
  <si>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</si>
  <si>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</si>
  <si>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</si>
  <si>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</si>
  <si>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</si>
  <si>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</si>
  <si>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</si>
  <si>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</si>
  <si>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</si>
  <si>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</si>
  <si>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</si>
  <si>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</si>
  <si>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</si>
  <si>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</si>
  <si>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</si>
  <si>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</si>
  <si>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</si>
  <si>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</si>
  <si>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</si>
  <si>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</si>
  <si>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</si>
  <si>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</si>
  <si>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</si>
  <si>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</si>
  <si>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</si>
  <si>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</si>
  <si>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</si>
  <si>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</si>
  <si>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</si>
  <si>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</si>
  <si>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</si>
  <si>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Produto</t>
  </si>
  <si>
    <t>DESCRIÇÃO DO PRODUTO OU SERVIÇO</t>
  </si>
  <si>
    <t>PRODUTO OU SERVIÇO</t>
  </si>
  <si>
    <t>Solução líquida concentrada de estabilização orgânica e multienzimática de solo</t>
  </si>
  <si>
    <t>CUSTO TOTAL
 (SEM BDI)</t>
  </si>
  <si>
    <t>PREÇO TOTAL
 (COM BDI)</t>
  </si>
  <si>
    <r>
      <rPr>
        <b/>
        <sz val="9"/>
        <color theme="0"/>
        <rFont val="Times New Roman"/>
        <family val="1"/>
      </rPr>
      <t>MEMÓRIA DE CÁLCULO
CAMPO LIVRE</t>
    </r>
  </si>
  <si>
    <r>
      <rPr>
        <b/>
        <sz val="9"/>
        <color theme="0"/>
        <rFont val="Times New Roman"/>
        <family val="1"/>
      </rPr>
      <t>CUSTO UNIT
REFERÊNCIA</t>
    </r>
  </si>
  <si>
    <r>
      <rPr>
        <b/>
        <sz val="9"/>
        <color theme="0"/>
        <rFont val="Times New Roman"/>
        <family val="1"/>
      </rPr>
      <t>CUSTO UNIT
PROPOSTO</t>
    </r>
  </si>
  <si>
    <t>01.02</t>
  </si>
  <si>
    <t xml:space="preserve">un </t>
  </si>
  <si>
    <t>01.03</t>
  </si>
  <si>
    <t>01.04</t>
  </si>
  <si>
    <t>01.05</t>
  </si>
  <si>
    <t>litro</t>
  </si>
  <si>
    <t>m</t>
  </si>
  <si>
    <t>01.06</t>
  </si>
  <si>
    <t>saco</t>
  </si>
  <si>
    <t>Argamassa AC-III 20 Kg</t>
  </si>
  <si>
    <t>B</t>
  </si>
  <si>
    <t>PLANILHA ORÇAMENTÁRIA - EDITAL 11/2026 - PAVIMENTAÇÃO ECOLÓGICA TRECHO 2, COM PASSEIO</t>
  </si>
  <si>
    <t>Piso tátil alerta concreto amarelo</t>
  </si>
  <si>
    <t>Piso tátil direcional concreto amarelo</t>
  </si>
  <si>
    <t xml:space="preserve">Tachas refletivas amarelas </t>
  </si>
  <si>
    <t>10 cm X 8 cm X 2 cm</t>
  </si>
  <si>
    <t>25 cm X 25 cm X 2,5 cm</t>
  </si>
  <si>
    <t xml:space="preserve">Tachas refletivas vermelhas/brancas </t>
  </si>
  <si>
    <t>Todos os itens com frete incluso.</t>
  </si>
  <si>
    <r>
      <t>Para 585 m X 8,40 m, sendo 4.914 m</t>
    </r>
    <r>
      <rPr>
        <vertAlign val="superscript"/>
        <sz val="9"/>
        <rFont val="Times New Roman"/>
        <family val="1"/>
      </rPr>
      <t>2</t>
    </r>
    <r>
      <rPr>
        <sz val="9"/>
        <rFont val="Times New Roman"/>
        <family val="2"/>
      </rPr>
      <t xml:space="preserve"> e 983 m</t>
    </r>
    <r>
      <rPr>
        <vertAlign val="superscript"/>
        <sz val="9"/>
        <rFont val="Times New Roman"/>
        <family val="1"/>
      </rPr>
      <t>3</t>
    </r>
    <r>
      <rPr>
        <sz val="9"/>
        <rFont val="Times New Roman"/>
        <family val="2"/>
      </rPr>
      <t xml:space="preserve"> - Inclusos capacitação, suporte, acompanhamento técnico durante toda a aplicação, e garantia de 60 meses.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</si>
</sst>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14" x14ac:knownFonts="1">
    <font>
      <sz val="11"/>
      <name val="Calibri"/>
      <family val="2"/>
    </font>
    <font>
      <sz val="6.5"/>
      <name val="Times New Roman"/>
      <family val="2"/>
    </font>
    <font>
      <sz val="7"/>
      <name val="Times New Roman"/>
      <family val="2"/>
    </font>
    <font>
      <sz val="9"/>
      <name val="Calibri"/>
      <family val="2"/>
    </font>
    <font>
      <sz val="11"/>
      <name val="Calibri"/>
      <family val="2"/>
    </font>
    <font>
      <b/>
      <sz val="9"/>
      <color rgb="FFFFFFFF"/>
      <name val="Times New Roman"/>
      <family val="2"/>
    </font>
    <font>
      <sz val="9"/>
      <color rgb="FFFFFFFF"/>
      <name val="Times New Roman"/>
      <family val="2"/>
    </font>
    <font>
      <b/>
      <sz val="9"/>
      <name val="Times New Roman"/>
      <family val="2"/>
    </font>
    <font>
      <sz val="9"/>
      <name val="Times New Roman"/>
      <family val="2"/>
    </font>
    <font>
      <vertAlign val="superscript"/>
      <sz val="9"/>
      <name val="Times New Roman"/>
      <family val="1"/>
    </font>
    <font>
      <b/>
      <sz val="9"/>
      <color theme="0"/>
      <name val="Times New Roman"/>
      <family val="2"/>
    </font>
    <font>
      <b/>
      <sz val="9"/>
      <color theme="0"/>
      <name val="Times New Roman"/>
      <family val="1"/>
    </font>
    <font>
      <b/>
      <sz val="9"/>
      <color theme="0"/>
      <name val="Calibri"/>
      <family val="2"/>
    </font>
    <font>
      <b/>
      <sz val="9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rgb="FF0B5394"/>
        <bgColor indexed="64"/>
      </patternFill>
    </fill>
    <fill>
      <patternFill patternType="solid">
        <fgColor rgb="FFFF6D18"/>
        <bgColor indexed="64"/>
      </patternFill>
    </fill>
    <fill>
      <patternFill patternType="solid">
        <fgColor rgb="FF666666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F3F3F3"/>
        <bgColor indexed="64"/>
      </patternFill>
    </fill>
    <fill>
      <patternFill patternType="solid">
        <fgColor rgb="FFFFF2CC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999999"/>
      </bottom>
      <diagonal/>
    </border>
    <border>
      <left/>
      <right style="thin">
        <color rgb="FFFFFFFF"/>
      </right>
      <top/>
      <bottom style="thin">
        <color rgb="FF999999"/>
      </bottom>
      <diagonal/>
    </border>
    <border>
      <left style="thin">
        <color rgb="FFFFFFFF"/>
      </left>
      <right/>
      <top style="thin">
        <color rgb="FFFFFFFF"/>
      </top>
      <bottom style="thin">
        <color rgb="FF999999"/>
      </bottom>
      <diagonal/>
    </border>
    <border>
      <left/>
      <right/>
      <top style="thin">
        <color rgb="FFFFFFFF"/>
      </top>
      <bottom style="thin">
        <color rgb="FF999999"/>
      </bottom>
      <diagonal/>
    </border>
    <border>
      <left/>
      <right style="thin">
        <color rgb="FFFFFFFF"/>
      </right>
      <top style="thin">
        <color rgb="FFFFFFFF"/>
      </top>
      <bottom style="thin">
        <color rgb="FF999999"/>
      </bottom>
      <diagonal/>
    </border>
    <border>
      <left style="thin">
        <color rgb="FF999999"/>
      </left>
      <right style="thin">
        <color rgb="FF999999"/>
      </right>
      <top style="thin">
        <color rgb="FF999999"/>
      </top>
      <bottom style="thin">
        <color rgb="FFCCCCCC"/>
      </bottom>
      <diagonal/>
    </border>
    <border>
      <left style="thin">
        <color rgb="FF999999"/>
      </left>
      <right style="thin">
        <color rgb="FFFFFFFF"/>
      </right>
      <top style="thin">
        <color rgb="FF999999"/>
      </top>
      <bottom style="thin">
        <color rgb="FFCCCCCC"/>
      </bottom>
      <diagonal/>
    </border>
    <border>
      <left style="thin">
        <color rgb="FFFFFFFF"/>
      </left>
      <right style="thin">
        <color rgb="FF999999"/>
      </right>
      <top style="thin">
        <color rgb="FF999999"/>
      </top>
      <bottom style="thin">
        <color rgb="FFCCCCCC"/>
      </bottom>
      <diagonal/>
    </border>
    <border>
      <left style="thin">
        <color rgb="FF999999"/>
      </left>
      <right/>
      <top style="thin">
        <color rgb="FF999999"/>
      </top>
      <bottom style="thin">
        <color rgb="FFCCCCCC"/>
      </bottom>
      <diagonal/>
    </border>
    <border>
      <left/>
      <right style="thin">
        <color rgb="FFFFFFFF"/>
      </right>
      <top style="thin">
        <color rgb="FF999999"/>
      </top>
      <bottom style="thin">
        <color rgb="FFCCCCCC"/>
      </bottom>
      <diagonal/>
    </border>
    <border>
      <left style="thin">
        <color rgb="FF999999"/>
      </left>
      <right style="thin">
        <color rgb="FF999999"/>
      </right>
      <top style="thin">
        <color rgb="FFCCCCCC"/>
      </top>
      <bottom style="thin">
        <color rgb="FFCCCCCC"/>
      </bottom>
      <diagonal/>
    </border>
    <border>
      <left style="thin">
        <color rgb="FF999999"/>
      </left>
      <right style="thin">
        <color rgb="FFFFFFFF"/>
      </right>
      <top style="thin">
        <color rgb="FFCCCCCC"/>
      </top>
      <bottom style="thin">
        <color rgb="FFCCCCCC"/>
      </bottom>
      <diagonal/>
    </border>
    <border>
      <left style="thin">
        <color rgb="FFFFFFFF"/>
      </left>
      <right style="thin">
        <color rgb="FF999999"/>
      </right>
      <top style="thin">
        <color rgb="FFCCCCCC"/>
      </top>
      <bottom style="thin">
        <color rgb="FFCCCCCC"/>
      </bottom>
      <diagonal/>
    </border>
    <border>
      <left style="thin">
        <color rgb="FF999999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FFFFFF"/>
      </right>
      <top style="thin">
        <color rgb="FFCCCCCC"/>
      </top>
      <bottom style="thin">
        <color rgb="FFCCCCCC"/>
      </bottom>
      <diagonal/>
    </border>
    <border>
      <left style="thin">
        <color rgb="FF666666"/>
      </left>
      <right style="thin">
        <color rgb="FF666666"/>
      </right>
      <top style="thin">
        <color rgb="FF666666"/>
      </top>
      <bottom style="thin">
        <color rgb="FFCCCCCC"/>
      </bottom>
      <diagonal/>
    </border>
  </borders>
  <cellStyleXfs count="2">
    <xf numFmtId="0" fontId="0" fillId="0" borderId="0"/>
    <xf numFmtId="43" fontId="4" fillId="0" borderId="0" applyFont="0" applyFill="0" applyBorder="0" applyAlignment="0" applyProtection="0"/>
  </cellStyleXfs>
  <cellXfs count="67">
    <xf numFmtId="0" fontId="0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5" fillId="4" borderId="6" xfId="0" applyFont="1" applyFill="1" applyBorder="1" applyAlignment="1">
      <alignment horizontal="left" vertical="center"/>
    </xf>
    <xf numFmtId="0" fontId="0" fillId="0" borderId="0" xfId="0" applyFont="1" applyAlignment="1">
      <alignment horizontal="center"/>
    </xf>
    <xf numFmtId="0" fontId="3" fillId="3" borderId="5" xfId="0" applyFont="1" applyFill="1" applyBorder="1" applyAlignment="1">
      <alignment horizontal="left" vertical="center"/>
    </xf>
    <xf numFmtId="0" fontId="5" fillId="4" borderId="9" xfId="0" applyFont="1" applyFill="1" applyBorder="1" applyAlignment="1">
      <alignment horizontal="left" vertical="center" wrapText="1"/>
    </xf>
    <xf numFmtId="0" fontId="8" fillId="0" borderId="11" xfId="0" applyFont="1" applyBorder="1" applyAlignment="1">
      <alignment horizontal="left" vertical="center"/>
    </xf>
    <xf numFmtId="0" fontId="8" fillId="0" borderId="11" xfId="0" applyFont="1" applyBorder="1" applyAlignment="1">
      <alignment horizontal="left" vertical="center" wrapText="1"/>
    </xf>
    <xf numFmtId="43" fontId="8" fillId="0" borderId="11" xfId="1" applyFont="1" applyBorder="1" applyAlignment="1">
      <alignment horizontal="left" vertical="center"/>
    </xf>
    <xf numFmtId="0" fontId="8" fillId="6" borderId="12" xfId="0" applyFont="1" applyFill="1" applyBorder="1" applyAlignment="1">
      <alignment horizontal="left" vertical="center"/>
    </xf>
    <xf numFmtId="43" fontId="8" fillId="6" borderId="13" xfId="1" applyFont="1" applyFill="1" applyBorder="1" applyAlignment="1">
      <alignment horizontal="left" vertical="center"/>
    </xf>
    <xf numFmtId="0" fontId="3" fillId="6" borderId="15" xfId="0" applyFont="1" applyFill="1" applyBorder="1" applyAlignment="1">
      <alignment horizontal="left" vertical="center"/>
    </xf>
    <xf numFmtId="43" fontId="8" fillId="6" borderId="11" xfId="1" applyFont="1" applyFill="1" applyBorder="1" applyAlignment="1">
      <alignment horizontal="left" vertical="center"/>
    </xf>
    <xf numFmtId="0" fontId="3" fillId="6" borderId="16" xfId="0" applyFont="1" applyFill="1" applyBorder="1" applyAlignment="1">
      <alignment horizontal="left" vertical="center"/>
    </xf>
    <xf numFmtId="0" fontId="2" fillId="6" borderId="14" xfId="0" applyFont="1" applyFill="1" applyBorder="1" applyAlignment="1">
      <alignment horizontal="left" vertical="center"/>
    </xf>
    <xf numFmtId="0" fontId="6" fillId="3" borderId="3" xfId="0" applyFont="1" applyFill="1" applyBorder="1" applyAlignment="1">
      <alignment horizontal="left" vertical="center" wrapText="1"/>
    </xf>
    <xf numFmtId="0" fontId="7" fillId="5" borderId="11" xfId="0" applyFont="1" applyFill="1" applyBorder="1" applyAlignment="1">
      <alignment horizontal="left" vertical="center"/>
    </xf>
    <xf numFmtId="0" fontId="8" fillId="5" borderId="11" xfId="0" applyFont="1" applyFill="1" applyBorder="1" applyAlignment="1">
      <alignment horizontal="left" vertical="center"/>
    </xf>
    <xf numFmtId="0" fontId="8" fillId="5" borderId="12" xfId="0" applyFont="1" applyFill="1" applyBorder="1" applyAlignment="1">
      <alignment horizontal="left" vertical="center"/>
    </xf>
    <xf numFmtId="0" fontId="8" fillId="5" borderId="13" xfId="0" applyFont="1" applyFill="1" applyBorder="1" applyAlignment="1">
      <alignment horizontal="left" vertical="center"/>
    </xf>
    <xf numFmtId="0" fontId="8" fillId="5" borderId="14" xfId="0" applyFont="1" applyFill="1" applyBorder="1" applyAlignment="1">
      <alignment horizontal="left" vertical="center"/>
    </xf>
    <xf numFmtId="0" fontId="8" fillId="5" borderId="15" xfId="0" applyFont="1" applyFill="1" applyBorder="1" applyAlignment="1">
      <alignment horizontal="left" vertical="center"/>
    </xf>
    <xf numFmtId="43" fontId="7" fillId="5" borderId="13" xfId="1" applyFont="1" applyFill="1" applyBorder="1" applyAlignment="1">
      <alignment horizontal="left" vertical="center"/>
    </xf>
    <xf numFmtId="43" fontId="7" fillId="5" borderId="11" xfId="1" applyFont="1" applyFill="1" applyBorder="1" applyAlignment="1">
      <alignment horizontal="left" vertical="center"/>
    </xf>
    <xf numFmtId="0" fontId="3" fillId="5" borderId="11" xfId="0" applyFont="1" applyFill="1" applyBorder="1" applyAlignment="1">
      <alignment horizontal="left" vertical="center"/>
    </xf>
    <xf numFmtId="0" fontId="8" fillId="6" borderId="14" xfId="0" applyFont="1" applyFill="1" applyBorder="1" applyAlignment="1">
      <alignment horizontal="left" vertical="center"/>
    </xf>
    <xf numFmtId="0" fontId="8" fillId="7" borderId="11" xfId="0" applyFont="1" applyFill="1" applyBorder="1" applyAlignment="1">
      <alignment horizontal="center" vertical="center"/>
    </xf>
    <xf numFmtId="0" fontId="10" fillId="4" borderId="6" xfId="0" applyFont="1" applyFill="1" applyBorder="1" applyAlignment="1">
      <alignment horizontal="left" vertical="center" wrapText="1"/>
    </xf>
    <xf numFmtId="0" fontId="10" fillId="4" borderId="6" xfId="0" applyFont="1" applyFill="1" applyBorder="1" applyAlignment="1">
      <alignment horizontal="left" vertical="center"/>
    </xf>
    <xf numFmtId="0" fontId="10" fillId="4" borderId="7" xfId="0" applyFont="1" applyFill="1" applyBorder="1" applyAlignment="1">
      <alignment horizontal="left" vertical="center"/>
    </xf>
    <xf numFmtId="0" fontId="10" fillId="4" borderId="8" xfId="0" applyFont="1" applyFill="1" applyBorder="1" applyAlignment="1">
      <alignment horizontal="left" vertical="center" wrapText="1"/>
    </xf>
    <xf numFmtId="0" fontId="11" fillId="4" borderId="8" xfId="0" applyFont="1" applyFill="1" applyBorder="1" applyAlignment="1">
      <alignment horizontal="left" vertical="center" wrapText="1"/>
    </xf>
    <xf numFmtId="0" fontId="11" fillId="4" borderId="6" xfId="0" applyFont="1" applyFill="1" applyBorder="1" applyAlignment="1">
      <alignment horizontal="left" vertical="center" wrapText="1"/>
    </xf>
    <xf numFmtId="0" fontId="10" fillId="4" borderId="6" xfId="0" applyFont="1" applyFill="1" applyBorder="1" applyAlignment="1">
      <alignment horizontal="center" vertical="center"/>
    </xf>
    <xf numFmtId="43" fontId="5" fillId="3" borderId="4" xfId="0" applyNumberFormat="1" applyFont="1" applyFill="1" applyBorder="1" applyAlignment="1">
      <alignment vertical="center"/>
    </xf>
    <xf numFmtId="0" fontId="3" fillId="3" borderId="5" xfId="0" applyFont="1" applyFill="1" applyBorder="1" applyAlignment="1">
      <alignment vertical="center"/>
    </xf>
    <xf numFmtId="0" fontId="3" fillId="3" borderId="4" xfId="0" applyFont="1" applyFill="1" applyBorder="1" applyAlignment="1">
      <alignment vertical="center"/>
    </xf>
    <xf numFmtId="43" fontId="8" fillId="6" borderId="14" xfId="1" applyFont="1" applyFill="1" applyBorder="1" applyAlignment="1">
      <alignment horizontal="left" vertical="center"/>
    </xf>
    <xf numFmtId="43" fontId="8" fillId="6" borderId="15" xfId="1" applyFont="1" applyFill="1" applyBorder="1" applyAlignment="1">
      <alignment horizontal="left" vertical="center"/>
    </xf>
    <xf numFmtId="0" fontId="3" fillId="0" borderId="11" xfId="0" applyFont="1" applyBorder="1" applyAlignment="1">
      <alignment horizontal="left" vertical="center" wrapText="1"/>
    </xf>
    <xf numFmtId="0" fontId="8" fillId="6" borderId="12" xfId="0" applyFont="1" applyFill="1" applyBorder="1" applyAlignment="1">
      <alignment horizontal="left" vertical="center" wrapText="1"/>
    </xf>
    <xf numFmtId="0" fontId="8" fillId="6" borderId="13" xfId="0" applyFont="1" applyFill="1" applyBorder="1" applyAlignment="1">
      <alignment horizontal="left" vertical="center" wrapText="1"/>
    </xf>
    <xf numFmtId="0" fontId="8" fillId="6" borderId="14" xfId="0" applyFont="1" applyFill="1" applyBorder="1" applyAlignment="1">
      <alignment horizontal="left" vertical="center" wrapText="1"/>
    </xf>
    <xf numFmtId="0" fontId="8" fillId="6" borderId="15" xfId="0" applyFont="1" applyFill="1" applyBorder="1" applyAlignment="1">
      <alignment horizontal="left" vertical="center" wrapText="1"/>
    </xf>
    <xf numFmtId="0" fontId="8" fillId="6" borderId="11" xfId="0" applyFont="1" applyFill="1" applyBorder="1" applyAlignment="1">
      <alignment horizontal="left" vertical="center" wrapText="1"/>
    </xf>
    <xf numFmtId="0" fontId="3" fillId="6" borderId="11" xfId="0" applyFont="1" applyFill="1" applyBorder="1" applyAlignment="1">
      <alignment horizontal="left" vertical="center" wrapText="1"/>
    </xf>
    <xf numFmtId="43" fontId="8" fillId="0" borderId="11" xfId="1" applyFont="1" applyBorder="1" applyAlignment="1">
      <alignment horizontal="left" vertical="center" wrapText="1"/>
    </xf>
    <xf numFmtId="43" fontId="8" fillId="6" borderId="12" xfId="1" applyFont="1" applyFill="1" applyBorder="1" applyAlignment="1">
      <alignment horizontal="left" vertical="center" wrapText="1"/>
    </xf>
    <xf numFmtId="43" fontId="8" fillId="6" borderId="13" xfId="1" applyFont="1" applyFill="1" applyBorder="1" applyAlignment="1">
      <alignment horizontal="left" vertical="center" wrapText="1"/>
    </xf>
    <xf numFmtId="43" fontId="8" fillId="6" borderId="14" xfId="1" applyFont="1" applyFill="1" applyBorder="1" applyAlignment="1">
      <alignment horizontal="left" vertical="center" wrapText="1"/>
    </xf>
    <xf numFmtId="43" fontId="8" fillId="6" borderId="15" xfId="1" applyFont="1" applyFill="1" applyBorder="1" applyAlignment="1">
      <alignment horizontal="left" vertical="center" wrapText="1"/>
    </xf>
    <xf numFmtId="43" fontId="8" fillId="6" borderId="11" xfId="1" applyFont="1" applyFill="1" applyBorder="1" applyAlignment="1">
      <alignment horizontal="left" vertical="center" wrapText="1"/>
    </xf>
    <xf numFmtId="0" fontId="13" fillId="5" borderId="11" xfId="0" applyFont="1" applyFill="1" applyBorder="1" applyAlignment="1">
      <alignment horizontal="right" vertical="center"/>
    </xf>
    <xf numFmtId="43" fontId="8" fillId="6" borderId="13" xfId="0" applyNumberFormat="1" applyFont="1" applyFill="1" applyBorder="1" applyAlignment="1">
      <alignment horizontal="left" vertical="center" wrapText="1"/>
    </xf>
    <xf numFmtId="43" fontId="3" fillId="0" borderId="0" xfId="0" applyNumberFormat="1" applyFont="1" applyAlignment="1">
      <alignment horizontal="left"/>
    </xf>
    <xf numFmtId="0" fontId="3" fillId="0" borderId="0" xfId="0" applyFont="1" applyAlignment="1">
      <alignment horizontal="right"/>
    </xf>
    <xf numFmtId="43" fontId="3" fillId="0" borderId="0" xfId="0" applyNumberFormat="1" applyFont="1" applyAlignment="1">
      <alignment horizontal="left" vertical="center"/>
    </xf>
    <xf numFmtId="0" fontId="3" fillId="6" borderId="11" xfId="0" applyFont="1" applyFill="1" applyBorder="1" applyAlignment="1">
      <alignment horizontal="center" vertical="center"/>
    </xf>
    <xf numFmtId="0" fontId="3" fillId="6" borderId="11" xfId="0" applyFont="1" applyFill="1" applyBorder="1" applyAlignment="1">
      <alignment horizontal="center" vertical="center" wrapText="1"/>
    </xf>
    <xf numFmtId="43" fontId="3" fillId="0" borderId="0" xfId="1" applyFont="1" applyAlignment="1">
      <alignment horizontal="left"/>
    </xf>
    <xf numFmtId="0" fontId="1" fillId="0" borderId="0" xfId="0" applyFont="1" applyAlignment="1">
      <alignment horizontal="right" vertical="center"/>
    </xf>
    <xf numFmtId="0" fontId="0" fillId="0" borderId="0" xfId="0" applyFont="1" applyAlignment="1">
      <alignment horizontal="right" vertical="center"/>
    </xf>
    <xf numFmtId="0" fontId="10" fillId="4" borderId="9" xfId="0" applyFont="1" applyFill="1" applyBorder="1" applyAlignment="1">
      <alignment horizontal="left" vertical="center" wrapText="1"/>
    </xf>
    <xf numFmtId="0" fontId="12" fillId="4" borderId="10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left" vertical="center"/>
    </xf>
    <xf numFmtId="0" fontId="5" fillId="2" borderId="2" xfId="0" applyFont="1" applyFill="1" applyBorder="1" applyAlignment="1">
      <alignment horizontal="left" vertical="center"/>
    </xf>
    <xf numFmtId="0" fontId="3" fillId="0" borderId="0" xfId="0" applyFont="1" applyAlignment="1">
      <alignment horizontal="center" vertical="center" wrapText="1"/>
    </xf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32"/>
  <sheetViews>
    <sheetView tabSelected="1" zoomScale="120" zoomScaleNormal="120" workbookViewId="0">
      <selection activeCell="D5" sqref="D5"/>
    </sheetView>
  </sheetViews>
  <sheetFormatPr defaultRowHeight="14.4" x14ac:dyDescent="0.3"/>
  <cols>
    <col min="1" max="1" width="7.88671875" customWidth="1"/>
    <col min="2" max="2" width="5.77734375" customWidth="1"/>
    <col min="3" max="3" width="34"/>
    <col min="4" max="4" width="30"/>
    <col min="5" max="5" width="7.88671875" bestFit="1" customWidth="1"/>
    <col min="6" max="6" width="6"/>
    <col min="7" max="7" width="11.88671875" bestFit="1" customWidth="1"/>
    <col min="8" max="8" width="11"/>
    <col min="9" max="9" width="0" hidden="1" customWidth="1"/>
    <col min="10" max="10" width="14.109375" customWidth="1"/>
    <col min="11" max="11" width="13"/>
    <col min="12" max="12" width="7" style="3"/>
    <col min="13" max="13" width="4"/>
    <col min="14" max="14" width="10.77734375" style="1" bestFit="1" customWidth="1"/>
    <col min="15" max="15" width="8.88671875" style="1"/>
  </cols>
  <sheetData>
    <row r="1" spans="1:14" ht="15" customHeight="1" x14ac:dyDescent="0.3">
      <c r="A1" s="60" t="s">
        <v>0</v>
      </c>
      <c r="B1" s="61"/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</row>
    <row r="2" spans="1:14" ht="24" x14ac:dyDescent="0.3">
      <c r="A2" s="64" t="s">
        <v>249</v>
      </c>
      <c r="B2" s="64"/>
      <c r="C2" s="64"/>
      <c r="D2" s="64"/>
      <c r="E2" s="64"/>
      <c r="F2" s="65"/>
      <c r="G2" s="15" t="s">
        <v>2</v>
      </c>
      <c r="H2" s="34">
        <f>J4</f>
        <v>400499.06000000006</v>
      </c>
      <c r="I2" s="35" t="s">
        <v>3</v>
      </c>
      <c r="J2" s="15" t="s">
        <v>4</v>
      </c>
      <c r="K2" s="34">
        <f>K4</f>
        <v>400499.06000000006</v>
      </c>
      <c r="L2" s="36" t="s">
        <v>5</v>
      </c>
      <c r="M2" s="4" t="s">
        <v>6</v>
      </c>
      <c r="N2" s="66"/>
    </row>
    <row r="3" spans="1:14" ht="24" customHeight="1" x14ac:dyDescent="0.3">
      <c r="A3" s="2" t="s">
        <v>7</v>
      </c>
      <c r="B3" s="2" t="s">
        <v>8</v>
      </c>
      <c r="C3" s="2" t="s">
        <v>230</v>
      </c>
      <c r="D3" s="27" t="s">
        <v>235</v>
      </c>
      <c r="E3" s="28" t="s">
        <v>9</v>
      </c>
      <c r="F3" s="29" t="s">
        <v>10</v>
      </c>
      <c r="G3" s="30" t="s">
        <v>236</v>
      </c>
      <c r="H3" s="62" t="s">
        <v>237</v>
      </c>
      <c r="I3" s="63" t="s">
        <v>11</v>
      </c>
      <c r="J3" s="31" t="s">
        <v>233</v>
      </c>
      <c r="K3" s="32" t="s">
        <v>234</v>
      </c>
      <c r="L3" s="33" t="s">
        <v>12</v>
      </c>
      <c r="M3" s="5" t="s">
        <v>13</v>
      </c>
      <c r="N3" s="66"/>
    </row>
    <row r="4" spans="1:14" ht="13.05" customHeight="1" x14ac:dyDescent="0.3">
      <c r="A4" s="16" t="s">
        <v>14</v>
      </c>
      <c r="B4" s="16" t="s">
        <v>15</v>
      </c>
      <c r="C4" s="16" t="s">
        <v>231</v>
      </c>
      <c r="D4" s="17" t="s">
        <v>16</v>
      </c>
      <c r="E4" s="52">
        <v>585</v>
      </c>
      <c r="F4" s="18" t="s">
        <v>244</v>
      </c>
      <c r="G4" s="19" t="s">
        <v>17</v>
      </c>
      <c r="H4" s="20" t="s">
        <v>18</v>
      </c>
      <c r="I4" s="21" t="s">
        <v>19</v>
      </c>
      <c r="J4" s="22">
        <f>SUM(J5:J10)</f>
        <v>400499.06000000006</v>
      </c>
      <c r="K4" s="23">
        <f>SUM(K5:K10)</f>
        <v>400499.06000000006</v>
      </c>
      <c r="L4" s="24" t="s">
        <v>20</v>
      </c>
      <c r="M4" s="25" t="s">
        <v>21</v>
      </c>
      <c r="N4" s="55"/>
    </row>
    <row r="5" spans="1:14" ht="52.8" x14ac:dyDescent="0.3">
      <c r="A5" s="6" t="s">
        <v>229</v>
      </c>
      <c r="B5" s="6" t="s">
        <v>22</v>
      </c>
      <c r="C5" s="7" t="s">
        <v>232</v>
      </c>
      <c r="D5" s="7" t="s">
        <v>257</v>
      </c>
      <c r="E5" s="8">
        <v>40</v>
      </c>
      <c r="F5" s="9" t="s">
        <v>243</v>
      </c>
      <c r="G5" s="10">
        <v>7427.25</v>
      </c>
      <c r="H5" s="10">
        <f t="shared" ref="H5:H10" si="0">G5</f>
        <v>7427.25</v>
      </c>
      <c r="I5" s="11" t="s">
        <v>23</v>
      </c>
      <c r="J5" s="10">
        <f>H5*E5</f>
        <v>297090</v>
      </c>
      <c r="K5" s="12">
        <f t="shared" ref="K5:K10" si="1">J5</f>
        <v>297090</v>
      </c>
      <c r="L5" s="26" t="s">
        <v>14</v>
      </c>
      <c r="M5" s="13" t="s">
        <v>24</v>
      </c>
      <c r="N5" s="56"/>
    </row>
    <row r="6" spans="1:14" x14ac:dyDescent="0.3">
      <c r="A6" s="7" t="s">
        <v>229</v>
      </c>
      <c r="B6" s="7" t="s">
        <v>238</v>
      </c>
      <c r="C6" s="7" t="s">
        <v>250</v>
      </c>
      <c r="D6" s="7" t="s">
        <v>254</v>
      </c>
      <c r="E6" s="8">
        <v>40</v>
      </c>
      <c r="F6" s="9" t="s">
        <v>239</v>
      </c>
      <c r="G6" s="10">
        <v>16.309999999999999</v>
      </c>
      <c r="H6" s="37">
        <f t="shared" si="0"/>
        <v>16.309999999999999</v>
      </c>
      <c r="I6" s="38" t="s">
        <v>25</v>
      </c>
      <c r="J6" s="10">
        <f>H6*E6</f>
        <v>652.4</v>
      </c>
      <c r="K6" s="12">
        <f t="shared" si="1"/>
        <v>652.4</v>
      </c>
      <c r="L6" s="57" t="s">
        <v>248</v>
      </c>
      <c r="M6" s="25" t="s">
        <v>26</v>
      </c>
      <c r="N6" s="54"/>
    </row>
    <row r="7" spans="1:14" x14ac:dyDescent="0.3">
      <c r="A7" s="7" t="s">
        <v>229</v>
      </c>
      <c r="B7" s="7" t="s">
        <v>240</v>
      </c>
      <c r="C7" s="7" t="s">
        <v>251</v>
      </c>
      <c r="D7" s="7" t="s">
        <v>254</v>
      </c>
      <c r="E7" s="8">
        <f>ROUND($E$4/0.25*2*1.1,0)</f>
        <v>5148</v>
      </c>
      <c r="F7" s="9" t="s">
        <v>239</v>
      </c>
      <c r="G7" s="10">
        <f>G6</f>
        <v>16.309999999999999</v>
      </c>
      <c r="H7" s="37">
        <f t="shared" si="0"/>
        <v>16.309999999999999</v>
      </c>
      <c r="I7" s="38" t="s">
        <v>1</v>
      </c>
      <c r="J7" s="10">
        <f>E7*H7</f>
        <v>83963.87999999999</v>
      </c>
      <c r="K7" s="12">
        <f t="shared" si="1"/>
        <v>83963.87999999999</v>
      </c>
      <c r="L7" s="57" t="s">
        <v>248</v>
      </c>
      <c r="M7" s="14" t="s">
        <v>27</v>
      </c>
      <c r="N7" s="54"/>
    </row>
    <row r="8" spans="1:14" ht="13.05" customHeight="1" x14ac:dyDescent="0.3">
      <c r="A8" s="7" t="s">
        <v>229</v>
      </c>
      <c r="B8" s="7" t="s">
        <v>241</v>
      </c>
      <c r="C8" s="7" t="s">
        <v>252</v>
      </c>
      <c r="D8" s="7" t="s">
        <v>253</v>
      </c>
      <c r="E8" s="8">
        <f>ROUND(E4/4*1.1,0)</f>
        <v>161</v>
      </c>
      <c r="F8" s="9" t="s">
        <v>239</v>
      </c>
      <c r="G8" s="10">
        <v>17.16</v>
      </c>
      <c r="H8" s="37">
        <f t="shared" si="0"/>
        <v>17.16</v>
      </c>
      <c r="I8" s="38" t="s">
        <v>1</v>
      </c>
      <c r="J8" s="10">
        <f>E8*H8</f>
        <v>2762.76</v>
      </c>
      <c r="K8" s="12">
        <f t="shared" si="1"/>
        <v>2762.76</v>
      </c>
      <c r="L8" s="57" t="s">
        <v>248</v>
      </c>
      <c r="M8" s="14" t="s">
        <v>28</v>
      </c>
      <c r="N8" s="54"/>
    </row>
    <row r="9" spans="1:14" x14ac:dyDescent="0.3">
      <c r="A9" s="7" t="s">
        <v>229</v>
      </c>
      <c r="B9" s="7" t="s">
        <v>242</v>
      </c>
      <c r="C9" s="7" t="s">
        <v>255</v>
      </c>
      <c r="D9" s="7" t="s">
        <v>253</v>
      </c>
      <c r="E9" s="8">
        <f>ROUND(E4/4*2*1.1,0)</f>
        <v>322</v>
      </c>
      <c r="F9" s="9" t="s">
        <v>239</v>
      </c>
      <c r="G9" s="10">
        <f>G8</f>
        <v>17.16</v>
      </c>
      <c r="H9" s="37">
        <f t="shared" si="0"/>
        <v>17.16</v>
      </c>
      <c r="I9" s="38" t="s">
        <v>1</v>
      </c>
      <c r="J9" s="10">
        <f>E9*H9</f>
        <v>5525.52</v>
      </c>
      <c r="K9" s="12">
        <f t="shared" si="1"/>
        <v>5525.52</v>
      </c>
      <c r="L9" s="58" t="s">
        <v>248</v>
      </c>
      <c r="M9" s="42" t="s">
        <v>29</v>
      </c>
      <c r="N9" s="54"/>
    </row>
    <row r="10" spans="1:14" ht="13.05" customHeight="1" x14ac:dyDescent="0.3">
      <c r="A10" s="7" t="s">
        <v>229</v>
      </c>
      <c r="B10" s="7" t="s">
        <v>245</v>
      </c>
      <c r="C10" s="7" t="s">
        <v>247</v>
      </c>
      <c r="D10" s="7"/>
      <c r="E10" s="46">
        <v>150</v>
      </c>
      <c r="F10" s="9" t="s">
        <v>246</v>
      </c>
      <c r="G10" s="10">
        <v>70.03</v>
      </c>
      <c r="H10" s="37">
        <f t="shared" si="0"/>
        <v>70.03</v>
      </c>
      <c r="I10" s="38" t="s">
        <v>1</v>
      </c>
      <c r="J10" s="10">
        <f>E10*H10</f>
        <v>10504.5</v>
      </c>
      <c r="K10" s="12">
        <f t="shared" si="1"/>
        <v>10504.5</v>
      </c>
      <c r="L10" s="58" t="s">
        <v>248</v>
      </c>
      <c r="M10" s="42" t="s">
        <v>30</v>
      </c>
      <c r="N10" s="54"/>
    </row>
    <row r="11" spans="1:14" ht="13.05" customHeight="1" x14ac:dyDescent="0.3">
      <c r="A11" s="39" t="s">
        <v>1</v>
      </c>
      <c r="B11" s="7" t="s">
        <v>1</v>
      </c>
      <c r="C11" s="7"/>
      <c r="D11" s="7" t="s">
        <v>256</v>
      </c>
      <c r="E11" s="46"/>
      <c r="F11" s="9"/>
      <c r="G11" s="10"/>
      <c r="H11" s="37"/>
      <c r="I11" s="38"/>
      <c r="J11" s="10"/>
      <c r="K11" s="12"/>
      <c r="L11" s="45" t="s">
        <v>31</v>
      </c>
      <c r="M11" s="42" t="s">
        <v>32</v>
      </c>
    </row>
    <row r="12" spans="1:14" ht="13.05" customHeight="1" x14ac:dyDescent="0.3">
      <c r="A12" s="39"/>
      <c r="B12" s="7" t="s">
        <v>1</v>
      </c>
      <c r="C12" s="7"/>
      <c r="D12" s="7"/>
      <c r="E12" s="46"/>
      <c r="F12" s="47"/>
      <c r="G12" s="48"/>
      <c r="H12" s="49"/>
      <c r="I12" s="50"/>
      <c r="J12" s="48"/>
      <c r="K12" s="51" t="s">
        <v>1</v>
      </c>
      <c r="L12" s="45" t="s">
        <v>33</v>
      </c>
      <c r="M12" s="42" t="s">
        <v>34</v>
      </c>
      <c r="N12" s="54"/>
    </row>
    <row r="13" spans="1:14" ht="13.05" customHeight="1" x14ac:dyDescent="0.3">
      <c r="A13" s="39" t="s">
        <v>1</v>
      </c>
      <c r="B13" s="7" t="s">
        <v>1</v>
      </c>
      <c r="C13" s="7"/>
      <c r="D13" s="7"/>
      <c r="E13" s="46"/>
      <c r="F13" s="47"/>
      <c r="G13" s="48"/>
      <c r="H13" s="49"/>
      <c r="I13" s="50"/>
      <c r="J13" s="48"/>
      <c r="K13" s="51" t="s">
        <v>1</v>
      </c>
      <c r="L13" s="45" t="s">
        <v>35</v>
      </c>
      <c r="M13" s="42" t="s">
        <v>36</v>
      </c>
      <c r="N13" s="54"/>
    </row>
    <row r="14" spans="1:14" ht="13.05" customHeight="1" x14ac:dyDescent="0.3">
      <c r="A14" s="39" t="s">
        <v>1</v>
      </c>
      <c r="B14" s="7" t="s">
        <v>1</v>
      </c>
      <c r="C14" s="7"/>
      <c r="D14" s="7"/>
      <c r="E14" s="46"/>
      <c r="F14" s="47"/>
      <c r="G14" s="48"/>
      <c r="H14" s="49"/>
      <c r="I14" s="50"/>
      <c r="J14" s="48"/>
      <c r="K14" s="51" t="s">
        <v>1</v>
      </c>
      <c r="L14" s="45" t="s">
        <v>37</v>
      </c>
      <c r="M14" s="42" t="s">
        <v>38</v>
      </c>
      <c r="N14" s="54"/>
    </row>
    <row r="15" spans="1:14" ht="13.05" customHeight="1" x14ac:dyDescent="0.3">
      <c r="A15" s="39" t="s">
        <v>1</v>
      </c>
      <c r="B15" s="7" t="s">
        <v>1</v>
      </c>
      <c r="C15" s="7"/>
      <c r="D15" s="7"/>
      <c r="E15" s="46"/>
      <c r="F15" s="47"/>
      <c r="G15" s="48"/>
      <c r="H15" s="49"/>
      <c r="I15" s="50"/>
      <c r="J15" s="48"/>
      <c r="K15" s="51" t="s">
        <v>1</v>
      </c>
      <c r="L15" s="45" t="s">
        <v>39</v>
      </c>
      <c r="M15" s="42" t="s">
        <v>40</v>
      </c>
      <c r="N15" s="54"/>
    </row>
    <row r="16" spans="1:14" ht="13.05" customHeight="1" x14ac:dyDescent="0.3">
      <c r="A16" s="39" t="s">
        <v>1</v>
      </c>
      <c r="B16" s="7" t="s">
        <v>1</v>
      </c>
      <c r="C16" s="7"/>
      <c r="D16" s="7"/>
      <c r="E16" s="46"/>
      <c r="F16" s="40"/>
      <c r="G16" s="41"/>
      <c r="H16" s="42"/>
      <c r="I16" s="43"/>
      <c r="J16" s="41"/>
      <c r="K16" s="44" t="s">
        <v>1</v>
      </c>
      <c r="L16" s="45" t="s">
        <v>41</v>
      </c>
      <c r="M16" s="42" t="s">
        <v>42</v>
      </c>
      <c r="N16" s="54"/>
    </row>
    <row r="17" spans="1:14" ht="13.05" customHeight="1" x14ac:dyDescent="0.3">
      <c r="A17" s="39" t="s">
        <v>1</v>
      </c>
      <c r="B17" s="7" t="s">
        <v>1</v>
      </c>
      <c r="C17" s="7"/>
      <c r="D17" s="7"/>
      <c r="E17" s="46"/>
      <c r="F17" s="40"/>
      <c r="G17" s="41"/>
      <c r="H17" s="42"/>
      <c r="I17" s="43"/>
      <c r="J17" s="41"/>
      <c r="K17" s="44" t="s">
        <v>1</v>
      </c>
      <c r="L17" s="45" t="s">
        <v>43</v>
      </c>
      <c r="M17" s="42" t="s">
        <v>44</v>
      </c>
      <c r="N17" s="54"/>
    </row>
    <row r="18" spans="1:14" ht="13.05" customHeight="1" x14ac:dyDescent="0.3">
      <c r="A18" s="39" t="s">
        <v>1</v>
      </c>
      <c r="B18" s="7" t="s">
        <v>1</v>
      </c>
      <c r="C18" s="7"/>
      <c r="D18" s="7"/>
      <c r="E18" s="46"/>
      <c r="F18" s="40"/>
      <c r="G18" s="53"/>
      <c r="H18" s="42"/>
      <c r="I18" s="43"/>
      <c r="J18" s="48"/>
      <c r="K18" s="44" t="s">
        <v>1</v>
      </c>
      <c r="L18" s="45" t="s">
        <v>45</v>
      </c>
      <c r="M18" s="42" t="s">
        <v>46</v>
      </c>
      <c r="N18" s="54"/>
    </row>
    <row r="19" spans="1:14" ht="13.05" customHeight="1" x14ac:dyDescent="0.3">
      <c r="A19" s="39" t="s">
        <v>47</v>
      </c>
      <c r="B19" s="7" t="s">
        <v>48</v>
      </c>
      <c r="C19" s="7" t="s">
        <v>49</v>
      </c>
      <c r="D19" s="7" t="s">
        <v>50</v>
      </c>
      <c r="E19" s="7" t="s">
        <v>51</v>
      </c>
      <c r="F19" s="40" t="s">
        <v>52</v>
      </c>
      <c r="G19" s="41" t="s">
        <v>53</v>
      </c>
      <c r="H19" s="42" t="s">
        <v>54</v>
      </c>
      <c r="I19" s="43" t="s">
        <v>55</v>
      </c>
      <c r="J19" s="41" t="s">
        <v>56</v>
      </c>
      <c r="K19" s="44" t="s">
        <v>57</v>
      </c>
      <c r="L19" s="45" t="s">
        <v>58</v>
      </c>
      <c r="M19" s="42" t="s">
        <v>59</v>
      </c>
      <c r="N19" s="54"/>
    </row>
    <row r="20" spans="1:14" ht="13.05" customHeight="1" x14ac:dyDescent="0.3">
      <c r="A20" s="39" t="s">
        <v>60</v>
      </c>
      <c r="B20" s="7" t="s">
        <v>61</v>
      </c>
      <c r="C20" s="7" t="s">
        <v>62</v>
      </c>
      <c r="D20" s="7" t="s">
        <v>63</v>
      </c>
      <c r="E20" s="7" t="s">
        <v>64</v>
      </c>
      <c r="F20" s="40" t="s">
        <v>65</v>
      </c>
      <c r="G20" s="41" t="s">
        <v>66</v>
      </c>
      <c r="H20" s="42" t="s">
        <v>67</v>
      </c>
      <c r="I20" s="43" t="s">
        <v>68</v>
      </c>
      <c r="J20" s="41" t="s">
        <v>69</v>
      </c>
      <c r="K20" s="44" t="s">
        <v>70</v>
      </c>
      <c r="L20" s="45" t="s">
        <v>71</v>
      </c>
      <c r="M20" s="42" t="s">
        <v>72</v>
      </c>
      <c r="N20" s="54"/>
    </row>
    <row r="21" spans="1:14" ht="13.05" customHeight="1" x14ac:dyDescent="0.3">
      <c r="A21" s="39" t="s">
        <v>73</v>
      </c>
      <c r="B21" s="7" t="s">
        <v>74</v>
      </c>
      <c r="C21" s="7" t="s">
        <v>75</v>
      </c>
      <c r="D21" s="7" t="s">
        <v>76</v>
      </c>
      <c r="E21" s="7" t="s">
        <v>77</v>
      </c>
      <c r="F21" s="40" t="s">
        <v>78</v>
      </c>
      <c r="G21" s="41" t="s">
        <v>79</v>
      </c>
      <c r="H21" s="42" t="s">
        <v>80</v>
      </c>
      <c r="I21" s="43" t="s">
        <v>81</v>
      </c>
      <c r="J21" s="41" t="s">
        <v>82</v>
      </c>
      <c r="K21" s="44" t="s">
        <v>83</v>
      </c>
      <c r="L21" s="45" t="s">
        <v>84</v>
      </c>
      <c r="M21" s="42" t="s">
        <v>85</v>
      </c>
    </row>
    <row r="22" spans="1:14" ht="13.05" customHeight="1" x14ac:dyDescent="0.3">
      <c r="A22" s="39" t="s">
        <v>86</v>
      </c>
      <c r="B22" s="7" t="s">
        <v>87</v>
      </c>
      <c r="C22" s="7" t="s">
        <v>88</v>
      </c>
      <c r="D22" s="7" t="s">
        <v>89</v>
      </c>
      <c r="E22" s="7" t="s">
        <v>90</v>
      </c>
      <c r="F22" s="40" t="s">
        <v>91</v>
      </c>
      <c r="G22" s="41" t="s">
        <v>92</v>
      </c>
      <c r="H22" s="42" t="s">
        <v>93</v>
      </c>
      <c r="I22" s="43" t="s">
        <v>94</v>
      </c>
      <c r="J22" s="41" t="s">
        <v>95</v>
      </c>
      <c r="K22" s="44" t="s">
        <v>96</v>
      </c>
      <c r="L22" s="45" t="s">
        <v>97</v>
      </c>
      <c r="M22" s="42" t="s">
        <v>98</v>
      </c>
      <c r="N22" s="54"/>
    </row>
    <row r="23" spans="1:14" ht="13.05" customHeight="1" x14ac:dyDescent="0.3">
      <c r="A23" s="39" t="s">
        <v>99</v>
      </c>
      <c r="B23" s="7" t="s">
        <v>100</v>
      </c>
      <c r="C23" s="7" t="s">
        <v>101</v>
      </c>
      <c r="D23" s="7" t="s">
        <v>102</v>
      </c>
      <c r="E23" s="7" t="s">
        <v>103</v>
      </c>
      <c r="F23" s="40" t="s">
        <v>104</v>
      </c>
      <c r="G23" s="41" t="s">
        <v>105</v>
      </c>
      <c r="H23" s="42" t="s">
        <v>106</v>
      </c>
      <c r="I23" s="43" t="s">
        <v>107</v>
      </c>
      <c r="J23" s="41" t="s">
        <v>108</v>
      </c>
      <c r="K23" s="44" t="s">
        <v>109</v>
      </c>
      <c r="L23" s="45" t="s">
        <v>110</v>
      </c>
      <c r="M23" s="42" t="s">
        <v>111</v>
      </c>
      <c r="N23" s="59"/>
    </row>
    <row r="24" spans="1:14" ht="13.05" customHeight="1" x14ac:dyDescent="0.3">
      <c r="A24" s="39" t="s">
        <v>112</v>
      </c>
      <c r="B24" s="7" t="s">
        <v>113</v>
      </c>
      <c r="C24" s="7" t="s">
        <v>114</v>
      </c>
      <c r="D24" s="7" t="s">
        <v>115</v>
      </c>
      <c r="E24" s="7" t="s">
        <v>116</v>
      </c>
      <c r="F24" s="40" t="s">
        <v>117</v>
      </c>
      <c r="G24" s="41" t="s">
        <v>118</v>
      </c>
      <c r="H24" s="42" t="s">
        <v>119</v>
      </c>
      <c r="I24" s="43" t="s">
        <v>120</v>
      </c>
      <c r="J24" s="41" t="s">
        <v>121</v>
      </c>
      <c r="K24" s="44" t="s">
        <v>122</v>
      </c>
      <c r="L24" s="45" t="s">
        <v>123</v>
      </c>
      <c r="M24" s="42" t="s">
        <v>124</v>
      </c>
      <c r="N24" s="54"/>
    </row>
    <row r="25" spans="1:14" ht="13.05" customHeight="1" x14ac:dyDescent="0.3">
      <c r="A25" s="39" t="s">
        <v>125</v>
      </c>
      <c r="B25" s="7" t="s">
        <v>126</v>
      </c>
      <c r="C25" s="7" t="s">
        <v>127</v>
      </c>
      <c r="D25" s="7" t="s">
        <v>128</v>
      </c>
      <c r="E25" s="7" t="s">
        <v>129</v>
      </c>
      <c r="F25" s="40" t="s">
        <v>130</v>
      </c>
      <c r="G25" s="41" t="s">
        <v>131</v>
      </c>
      <c r="H25" s="42" t="s">
        <v>132</v>
      </c>
      <c r="I25" s="43" t="s">
        <v>133</v>
      </c>
      <c r="J25" s="41" t="s">
        <v>134</v>
      </c>
      <c r="K25" s="44" t="s">
        <v>135</v>
      </c>
      <c r="L25" s="45" t="s">
        <v>136</v>
      </c>
      <c r="M25" s="42" t="s">
        <v>137</v>
      </c>
    </row>
    <row r="26" spans="1:14" ht="13.05" customHeight="1" x14ac:dyDescent="0.3">
      <c r="A26" s="39" t="s">
        <v>138</v>
      </c>
      <c r="B26" s="7" t="s">
        <v>139</v>
      </c>
      <c r="C26" s="7" t="s">
        <v>140</v>
      </c>
      <c r="D26" s="7" t="s">
        <v>141</v>
      </c>
      <c r="E26" s="7" t="s">
        <v>142</v>
      </c>
      <c r="F26" s="40" t="s">
        <v>143</v>
      </c>
      <c r="G26" s="41" t="s">
        <v>144</v>
      </c>
      <c r="H26" s="42" t="s">
        <v>145</v>
      </c>
      <c r="I26" s="43" t="s">
        <v>146</v>
      </c>
      <c r="J26" s="41" t="s">
        <v>147</v>
      </c>
      <c r="K26" s="44" t="s">
        <v>148</v>
      </c>
      <c r="L26" s="45" t="s">
        <v>149</v>
      </c>
      <c r="M26" s="42" t="s">
        <v>150</v>
      </c>
    </row>
    <row r="27" spans="1:14" ht="13.05" customHeight="1" x14ac:dyDescent="0.3">
      <c r="A27" s="39" t="s">
        <v>151</v>
      </c>
      <c r="B27" s="7" t="s">
        <v>152</v>
      </c>
      <c r="C27" s="7" t="s">
        <v>153</v>
      </c>
      <c r="D27" s="7" t="s">
        <v>154</v>
      </c>
      <c r="E27" s="7" t="s">
        <v>155</v>
      </c>
      <c r="F27" s="40" t="s">
        <v>156</v>
      </c>
      <c r="G27" s="41" t="s">
        <v>157</v>
      </c>
      <c r="H27" s="42" t="s">
        <v>158</v>
      </c>
      <c r="I27" s="43" t="s">
        <v>159</v>
      </c>
      <c r="J27" s="41" t="s">
        <v>160</v>
      </c>
      <c r="K27" s="44" t="s">
        <v>161</v>
      </c>
      <c r="L27" s="45" t="s">
        <v>162</v>
      </c>
      <c r="M27" s="42" t="s">
        <v>163</v>
      </c>
    </row>
    <row r="28" spans="1:14" ht="13.05" customHeight="1" x14ac:dyDescent="0.3">
      <c r="A28" s="39" t="s">
        <v>164</v>
      </c>
      <c r="B28" s="7" t="s">
        <v>165</v>
      </c>
      <c r="C28" s="7" t="s">
        <v>166</v>
      </c>
      <c r="D28" s="7" t="s">
        <v>167</v>
      </c>
      <c r="E28" s="7" t="s">
        <v>168</v>
      </c>
      <c r="F28" s="40" t="s">
        <v>169</v>
      </c>
      <c r="G28" s="41" t="s">
        <v>170</v>
      </c>
      <c r="H28" s="42" t="s">
        <v>171</v>
      </c>
      <c r="I28" s="43" t="s">
        <v>172</v>
      </c>
      <c r="J28" s="41" t="s">
        <v>173</v>
      </c>
      <c r="K28" s="44" t="s">
        <v>174</v>
      </c>
      <c r="L28" s="45" t="s">
        <v>175</v>
      </c>
      <c r="M28" s="42" t="s">
        <v>176</v>
      </c>
    </row>
    <row r="29" spans="1:14" ht="13.05" customHeight="1" x14ac:dyDescent="0.3">
      <c r="A29" s="39" t="s">
        <v>177</v>
      </c>
      <c r="B29" s="7" t="s">
        <v>178</v>
      </c>
      <c r="C29" s="7" t="s">
        <v>179</v>
      </c>
      <c r="D29" s="7" t="s">
        <v>180</v>
      </c>
      <c r="E29" s="7" t="s">
        <v>181</v>
      </c>
      <c r="F29" s="40" t="s">
        <v>182</v>
      </c>
      <c r="G29" s="41" t="s">
        <v>183</v>
      </c>
      <c r="H29" s="42" t="s">
        <v>184</v>
      </c>
      <c r="I29" s="43" t="s">
        <v>185</v>
      </c>
      <c r="J29" s="41" t="s">
        <v>186</v>
      </c>
      <c r="K29" s="44" t="s">
        <v>187</v>
      </c>
      <c r="L29" s="45" t="s">
        <v>188</v>
      </c>
      <c r="M29" s="42" t="s">
        <v>189</v>
      </c>
    </row>
    <row r="30" spans="1:14" ht="13.05" customHeight="1" x14ac:dyDescent="0.3">
      <c r="A30" s="39" t="s">
        <v>190</v>
      </c>
      <c r="B30" s="7" t="s">
        <v>191</v>
      </c>
      <c r="C30" s="7" t="s">
        <v>192</v>
      </c>
      <c r="D30" s="7" t="s">
        <v>193</v>
      </c>
      <c r="E30" s="7" t="s">
        <v>194</v>
      </c>
      <c r="F30" s="40" t="s">
        <v>195</v>
      </c>
      <c r="G30" s="41" t="s">
        <v>196</v>
      </c>
      <c r="H30" s="42" t="s">
        <v>197</v>
      </c>
      <c r="I30" s="43" t="s">
        <v>198</v>
      </c>
      <c r="J30" s="41" t="s">
        <v>199</v>
      </c>
      <c r="K30" s="44" t="s">
        <v>200</v>
      </c>
      <c r="L30" s="45" t="s">
        <v>201</v>
      </c>
      <c r="M30" s="42" t="s">
        <v>202</v>
      </c>
    </row>
    <row r="31" spans="1:14" ht="13.05" customHeight="1" x14ac:dyDescent="0.3">
      <c r="A31" s="39" t="s">
        <v>203</v>
      </c>
      <c r="B31" s="7" t="s">
        <v>204</v>
      </c>
      <c r="C31" s="7" t="s">
        <v>205</v>
      </c>
      <c r="D31" s="7" t="s">
        <v>206</v>
      </c>
      <c r="E31" s="7" t="s">
        <v>207</v>
      </c>
      <c r="F31" s="40" t="s">
        <v>208</v>
      </c>
      <c r="G31" s="41" t="s">
        <v>209</v>
      </c>
      <c r="H31" s="42" t="s">
        <v>210</v>
      </c>
      <c r="I31" s="43" t="s">
        <v>211</v>
      </c>
      <c r="J31" s="41" t="s">
        <v>212</v>
      </c>
      <c r="K31" s="44" t="s">
        <v>213</v>
      </c>
      <c r="L31" s="45" t="s">
        <v>214</v>
      </c>
      <c r="M31" s="42" t="s">
        <v>215</v>
      </c>
    </row>
    <row r="32" spans="1:14" ht="12" customHeight="1" x14ac:dyDescent="0.3">
      <c r="A32" s="39" t="s">
        <v>216</v>
      </c>
      <c r="B32" s="7" t="s">
        <v>217</v>
      </c>
      <c r="C32" s="7" t="s">
        <v>218</v>
      </c>
      <c r="D32" s="7" t="s">
        <v>219</v>
      </c>
      <c r="E32" s="7" t="s">
        <v>220</v>
      </c>
      <c r="F32" s="40" t="s">
        <v>221</v>
      </c>
      <c r="G32" s="41" t="s">
        <v>222</v>
      </c>
      <c r="H32" s="42" t="s">
        <v>223</v>
      </c>
      <c r="I32" s="43" t="s">
        <v>224</v>
      </c>
      <c r="J32" s="41" t="s">
        <v>225</v>
      </c>
      <c r="K32" s="44" t="s">
        <v>226</v>
      </c>
      <c r="L32" s="45" t="s">
        <v>227</v>
      </c>
      <c r="M32" s="42" t="s">
        <v>228</v>
      </c>
    </row>
  </sheetData>
  <mergeCells count="4">
    <mergeCell ref="A1:M1"/>
    <mergeCell ref="H3:I3"/>
    <mergeCell ref="A2:F2"/>
    <mergeCell ref="N2:N3"/>
  </mergeCells>
  <pageMargins left="0.75" right="0.75" top="1" bottom="1" header="0.5" footer="0.5"/>
  <pageSetup paperSize="9" scale="85" orientation="landscape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Sheet1</vt:lpstr>
      <vt:lpstr>Sheet1!Area_de_impressao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2026-08-12T13:01:27Z</cp:lastPrinted>
  <dcterms:created xsi:type="dcterms:W3CDTF">2026-08-06T10:47:44Z</dcterms:created>
  <dcterms:modified xsi:type="dcterms:W3CDTF">2026-08-12T16:07:29Z</dcterms:modified>
</cp:coreProperties>
</file>